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." sheetId="2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6 НИОКР" sheetId="14" state="hidden" r:id="rId13"/>
    <sheet name="Вопрос 1.5 Энергоучет" sheetId="15" state="hidden" r:id="rId14"/>
    <sheet name="Вопрос 1.4 Охрана-1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'.'!$A$3:$L$3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'.'!$A$1:$I$4</definedName>
    <definedName name="_xlnm.Print_Area" localSheetId="2">'Вопрос 1.3  Энергоучет'!$A$1:$J$7</definedName>
    <definedName name="_xlnm.Print_Area" localSheetId="10">'Вопрос 1.3 Комиссия ИТ'!$A$1:$L$5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1">'Вопрос 1.4 Охрана-2'!$A$1:$L$12</definedName>
    <definedName name="_xlnm.Print_Area" localSheetId="13">'Вопрос 1.5 Энергоучет'!$A$1:$K$5</definedName>
    <definedName name="_xlnm.Print_Area" localSheetId="12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4" l="1"/>
  <c r="H8" i="7"/>
  <c r="H7" i="6"/>
  <c r="H8" i="1"/>
</calcChain>
</file>

<file path=xl/sharedStrings.xml><?xml version="1.0" encoding="utf-8"?>
<sst xmlns="http://schemas.openxmlformats.org/spreadsheetml/2006/main" count="267" uniqueCount="104">
  <si>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</si>
  <si>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</si>
  <si>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</si>
  <si>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</si>
  <si>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</si>
  <si>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</si>
  <si>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</si>
  <si>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</si>
  <si>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</si>
  <si>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</si>
  <si>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</si>
  <si>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</si>
  <si>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</si>
  <si>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</si>
  <si>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</si>
  <si>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</si>
  <si>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</si>
  <si>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</si>
  <si>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</si>
  <si>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</si>
  <si>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</si>
  <si>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</si>
  <si>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</si>
  <si>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</si>
  <si>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</si>
  <si>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</si>
  <si>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</si>
  <si>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</si>
  <si>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</si>
  <si>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</si>
  <si>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</si>
  <si>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</si>
  <si>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</si>
  <si>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Выполнение ПИР, ППТ по титулу: Сооружение КВЛ 110кВБескудниково-Лианозово I,II цепь (3,936 км; 2 068 п.м.; 12 шт.(прочие))</t>
  </si>
  <si>
    <t>089-0002032</t>
  </si>
  <si>
    <t>МВС</t>
  </si>
  <si>
    <t>Конкурс</t>
  </si>
  <si>
    <t>ОКС
Краснокутский В.А.</t>
  </si>
  <si>
    <t>Запрос предложений</t>
  </si>
  <si>
    <t>ИА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</si>
  <si>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</si>
  <si>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</si>
  <si>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</si>
  <si>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</si>
  <si>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</si>
  <si>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</si>
  <si>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</si>
  <si>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</si>
  <si>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</si>
  <si>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</si>
  <si>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</si>
  <si>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</si>
  <si>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</si>
  <si>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</si>
  <si>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</si>
  <si>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</si>
  <si>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</si>
  <si>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</si>
  <si>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</si>
  <si>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</si>
  <si>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</si>
  <si>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</si>
  <si>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</si>
  <si>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</si>
  <si>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</si>
  <si>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</si>
  <si>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</si>
  <si>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</si>
  <si>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</si>
  <si>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02.04.2026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</si>
  <si>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</si>
  <si>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</si>
  <si>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02.04.2026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</si>
  <si>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</si>
  <si>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</si>
  <si>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</si>
  <si>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</si>
  <si>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</si>
  <si>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</si>
  <si>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</si>
  <si>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</si>
  <si>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</si>
  <si>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</si>
  <si>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</si>
  <si>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</si>
  <si>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</si>
  <si>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</si>
  <si>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</si>
  <si>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</si>
  <si>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</si>
  <si>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</si>
  <si>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</si>
  <si>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</si>
  <si>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</si>
  <si>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ПРИЛОЖЕНИЕ №1.4 к протоколу от 24.03.2026.№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</si>
  <si>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</si>
  <si>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</si>
  <si>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</si>
  <si>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</si>
  <si>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</si>
  <si>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</si>
  <si>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</si>
  <si>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</si>
  <si>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02.04.2026 № РМР/944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</si>
</sst>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1"/>
      <charset val="204"/>
    </font>
    <font>
      <b/>
      <sz val="1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4" fontId="82" fillId="0" borderId="0"/>
    <xf numFmtId="176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82" fillId="0" borderId="0"/>
    <xf numFmtId="164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5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5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0" fontId="77" fillId="0" borderId="23" xfId="0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3" fontId="76" fillId="0" borderId="23" xfId="0" applyNumberFormat="1" applyFont="1" applyBorder="1" applyAlignment="1">
      <alignment horizontal="center" vertical="center" wrapText="1"/>
    </xf>
    <xf numFmtId="4" fontId="65" fillId="62" borderId="38" xfId="0" applyNumberFormat="1" applyFont="1" applyFill="1" applyBorder="1" applyAlignment="1">
      <alignment horizontal="left" vertical="center" wrapText="1"/>
    </xf>
    <xf numFmtId="0" fontId="65" fillId="0" borderId="38" xfId="0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top" wrapText="1"/>
    </xf>
    <xf numFmtId="183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4" fontId="77" fillId="0" borderId="23" xfId="0" applyNumberFormat="1" applyFont="1" applyBorder="1" applyAlignment="1">
      <alignment vertical="center" wrapText="1"/>
    </xf>
    <xf numFmtId="183" fontId="77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4" fontId="65" fillId="62" borderId="31" xfId="0" applyNumberFormat="1" applyFont="1" applyFill="1" applyBorder="1" applyAlignment="1">
      <alignment horizontal="center" vertical="center" wrapText="1"/>
    </xf>
    <xf numFmtId="0" fontId="73" fillId="62" borderId="23" xfId="0" applyFont="1" applyFill="1" applyBorder="1" applyAlignment="1">
      <alignment wrapText="1"/>
    </xf>
    <xf numFmtId="0" fontId="73" fillId="62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horizontal="center" vertical="center" wrapText="1"/>
    </xf>
    <xf numFmtId="49" fontId="77" fillId="0" borderId="23" xfId="0" applyNumberFormat="1" applyFont="1" applyFill="1" applyBorder="1" applyAlignment="1">
      <alignment horizontal="left" vertical="top" wrapText="1"/>
    </xf>
    <xf numFmtId="49" fontId="77" fillId="0" borderId="23" xfId="0" applyNumberFormat="1" applyFont="1" applyFill="1" applyBorder="1" applyAlignment="1">
      <alignment horizontal="center" vertical="center" wrapText="1"/>
    </xf>
    <xf numFmtId="4" fontId="77" fillId="0" borderId="23" xfId="0" applyNumberFormat="1" applyFont="1" applyFill="1" applyBorder="1" applyAlignment="1">
      <alignment horizontal="center" vertical="center" wrapText="1"/>
    </xf>
    <xf numFmtId="183" fontId="77" fillId="0" borderId="23" xfId="0" applyNumberFormat="1" applyFont="1" applyFill="1" applyBorder="1" applyAlignment="1">
      <alignment horizontal="center" vertical="center" wrapText="1"/>
    </xf>
    <xf numFmtId="14" fontId="77" fillId="0" borderId="23" xfId="0" applyNumberFormat="1" applyFont="1" applyFill="1" applyBorder="1" applyAlignment="1">
      <alignment horizontal="center" vertical="center" wrapText="1"/>
    </xf>
    <xf numFmtId="0" fontId="73" fillId="0" borderId="0" xfId="0" applyFont="1" applyFill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3" sqref="B23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workbookViewId="0">
      <selection activeCell="A4" sqref="A4:XFD4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A1" s="112" t="s">
        <v>103</v>
      </c>
      <c r="B1" s="112"/>
      <c r="C1" s="112"/>
      <c r="D1" s="112"/>
      <c r="E1" s="112"/>
      <c r="F1" s="112"/>
      <c r="G1" s="112"/>
      <c r="H1" s="112"/>
      <c r="I1" s="112"/>
    </row>
    <row r="2" spans="1:12" ht="15.75" customHeight="1">
      <c r="A2" s="110" t="s">
        <v>30</v>
      </c>
      <c r="B2" s="111"/>
      <c r="C2" s="111"/>
      <c r="D2" s="111"/>
      <c r="E2" s="111"/>
      <c r="F2" s="111"/>
      <c r="G2" s="111"/>
      <c r="H2" s="111"/>
      <c r="I2" s="111"/>
      <c r="J2" s="26"/>
      <c r="K2" s="26"/>
      <c r="L2" s="26"/>
    </row>
    <row r="3" spans="1:12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144" customFormat="1" ht="47.25">
      <c r="A4" s="138">
        <v>1</v>
      </c>
      <c r="B4" s="139" t="s">
        <v>33</v>
      </c>
      <c r="C4" s="140" t="s">
        <v>34</v>
      </c>
      <c r="D4" s="138" t="s">
        <v>35</v>
      </c>
      <c r="E4" s="138" t="s">
        <v>36</v>
      </c>
      <c r="F4" s="138" t="s">
        <v>37</v>
      </c>
      <c r="G4" s="141">
        <v>36199971.68</v>
      </c>
      <c r="H4" s="142">
        <v>44163965.449599996</v>
      </c>
      <c r="I4" s="143"/>
    </row>
  </sheetData>
  <mergeCells count="2">
    <mergeCell ref="A2:I2"/>
    <mergeCell ref="A1:I1"/>
  </mergeCells>
  <pageMargins left="0.23622047244094491" right="0.19685039370078738" top="0.16929133858267714" bottom="0.18897637795275588" header="0.17" footer="0.19000000000000003"/>
  <pageSetup paperSize="9" scale="59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40</v>
      </c>
      <c r="C1" s="105"/>
      <c r="D1" s="105"/>
      <c r="E1" s="2"/>
      <c r="F1" s="106" t="s">
        <v>41</v>
      </c>
      <c r="G1" s="106"/>
      <c r="H1" s="106"/>
      <c r="I1" s="40"/>
      <c r="J1" s="40"/>
    </row>
    <row r="2" spans="1:10" s="36" customFormat="1" ht="30" customHeight="1">
      <c r="A2" s="110" t="s">
        <v>42</v>
      </c>
      <c r="B2" s="111"/>
      <c r="C2" s="111"/>
      <c r="D2" s="111"/>
      <c r="E2" s="111"/>
      <c r="F2" s="111"/>
      <c r="G2" s="111"/>
      <c r="H2" s="111"/>
      <c r="I2" s="111"/>
      <c r="J2" s="113"/>
    </row>
    <row r="3" spans="1:10" s="36" customFormat="1" ht="93.75" customHeight="1">
      <c r="A3" s="41" t="s">
        <v>31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43</v>
      </c>
      <c r="J3" s="44" t="s">
        <v>14</v>
      </c>
    </row>
    <row r="4" spans="1:10" s="36" customFormat="1" ht="18.75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</row>
    <row r="5" spans="1:10" s="36" customFormat="1" ht="72.75" customHeight="1">
      <c r="A5" s="22">
        <v>1</v>
      </c>
      <c r="B5" s="47"/>
      <c r="C5" s="17"/>
      <c r="D5" s="17"/>
      <c r="E5" s="17"/>
      <c r="F5" s="17"/>
      <c r="G5" s="17"/>
      <c r="H5" s="17"/>
      <c r="I5" s="17"/>
      <c r="J5" s="17"/>
    </row>
    <row r="6" spans="1:10" s="36" customFormat="1" ht="18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9"/>
    </row>
    <row r="7" spans="1:10" s="21" customFormat="1" ht="146.25" customHeight="1">
      <c r="A7" s="48">
        <v>1</v>
      </c>
      <c r="B7" s="49"/>
      <c r="C7" s="37"/>
      <c r="D7" s="22"/>
      <c r="E7" s="22"/>
      <c r="F7" s="22"/>
      <c r="G7" s="38"/>
      <c r="H7" s="50"/>
      <c r="I7" s="39"/>
      <c r="J7" s="51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40</v>
      </c>
      <c r="C1" s="105"/>
      <c r="D1" s="105"/>
      <c r="E1" s="4"/>
      <c r="F1" s="106" t="s">
        <v>44</v>
      </c>
      <c r="G1" s="106"/>
      <c r="H1" s="106"/>
      <c r="I1" s="52"/>
      <c r="J1" s="52"/>
      <c r="K1" s="52"/>
    </row>
    <row r="2" spans="1:11" s="36" customFormat="1">
      <c r="A2" s="107" t="s">
        <v>45</v>
      </c>
      <c r="B2" s="108"/>
      <c r="C2" s="108"/>
      <c r="D2" s="108"/>
      <c r="E2" s="108"/>
      <c r="F2" s="108"/>
      <c r="G2" s="108"/>
      <c r="H2" s="109"/>
      <c r="I2" s="53"/>
      <c r="J2" s="53"/>
      <c r="K2" s="53"/>
    </row>
    <row r="3" spans="1:11" s="36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59">
        <v>1</v>
      </c>
      <c r="B5" s="15"/>
      <c r="C5" s="39"/>
      <c r="D5" s="14"/>
      <c r="E5" s="14"/>
      <c r="F5" s="33"/>
      <c r="G5" s="60"/>
      <c r="H5" s="61"/>
      <c r="I5" s="59"/>
      <c r="J5" s="22"/>
      <c r="K5" s="14" t="s">
        <v>46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62">
        <v>1</v>
      </c>
      <c r="B7" s="63" t="s">
        <v>47</v>
      </c>
      <c r="C7" s="22" t="s">
        <v>48</v>
      </c>
      <c r="D7" s="22" t="s">
        <v>39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51</v>
      </c>
      <c r="C1" s="105"/>
      <c r="D1" s="105"/>
      <c r="E1" s="4"/>
      <c r="F1" s="106" t="s">
        <v>52</v>
      </c>
      <c r="G1" s="106"/>
      <c r="H1" s="106"/>
      <c r="I1" s="52"/>
      <c r="J1" s="52"/>
      <c r="K1" s="52"/>
    </row>
    <row r="2" spans="1:11" s="36" customFormat="1">
      <c r="A2" s="107" t="s">
        <v>53</v>
      </c>
      <c r="B2" s="108"/>
      <c r="C2" s="108"/>
      <c r="D2" s="108"/>
      <c r="E2" s="108"/>
      <c r="F2" s="108"/>
      <c r="G2" s="108"/>
      <c r="H2" s="109"/>
      <c r="I2" s="53"/>
      <c r="J2" s="53"/>
      <c r="K2" s="53"/>
    </row>
    <row r="3" spans="1:11" s="36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59">
        <v>1</v>
      </c>
      <c r="B5" s="15"/>
      <c r="C5" s="39"/>
      <c r="D5" s="14"/>
      <c r="E5" s="14"/>
      <c r="F5" s="33"/>
      <c r="G5" s="60"/>
      <c r="H5" s="61"/>
      <c r="I5" s="59"/>
      <c r="J5" s="22"/>
      <c r="K5" s="14" t="s">
        <v>46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62">
        <v>1</v>
      </c>
      <c r="B7" s="63" t="s">
        <v>54</v>
      </c>
      <c r="C7" s="22" t="s">
        <v>55</v>
      </c>
      <c r="D7" s="22" t="s">
        <v>39</v>
      </c>
      <c r="E7" s="22" t="s">
        <v>49</v>
      </c>
      <c r="F7" s="22" t="s">
        <v>56</v>
      </c>
      <c r="G7" s="24">
        <v>200000000</v>
      </c>
      <c r="H7" s="24" t="s">
        <v>57</v>
      </c>
      <c r="I7" s="50"/>
      <c r="J7" s="14"/>
      <c r="K7" s="14"/>
    </row>
    <row r="8" spans="1:11" ht="47.25">
      <c r="A8" s="62">
        <v>2</v>
      </c>
      <c r="B8" s="63" t="s">
        <v>58</v>
      </c>
      <c r="C8" s="22" t="s">
        <v>59</v>
      </c>
      <c r="D8" s="22" t="s">
        <v>39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14.140625" style="52" customWidth="1"/>
    <col min="13" max="13" width="9.140625" style="52" customWidth="1"/>
    <col min="14" max="16384" width="9.140625" style="52"/>
  </cols>
  <sheetData>
    <row r="1" spans="1:12">
      <c r="B1" s="105" t="s">
        <v>51</v>
      </c>
      <c r="C1" s="105"/>
      <c r="D1" s="105"/>
      <c r="E1" s="4"/>
      <c r="F1" s="106" t="s">
        <v>60</v>
      </c>
      <c r="G1" s="106"/>
      <c r="H1" s="106"/>
    </row>
    <row r="2" spans="1:12" ht="15">
      <c r="A2" s="107" t="s">
        <v>61</v>
      </c>
      <c r="B2" s="108"/>
      <c r="C2" s="108"/>
      <c r="D2" s="108"/>
      <c r="E2" s="108"/>
      <c r="F2" s="108"/>
      <c r="G2" s="108"/>
      <c r="H2" s="109"/>
      <c r="I2" s="53"/>
      <c r="J2" s="53"/>
      <c r="K2" s="53"/>
      <c r="L2" s="5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4" customFormat="1" ht="15.75" hidden="1" customHeight="1">
      <c r="A4" s="122" t="s">
        <v>62</v>
      </c>
      <c r="B4" s="122"/>
      <c r="C4" s="122"/>
      <c r="D4" s="122"/>
      <c r="E4" s="122"/>
      <c r="F4" s="122"/>
      <c r="G4" s="122"/>
      <c r="H4" s="122"/>
      <c r="I4" s="65"/>
      <c r="J4" s="66"/>
      <c r="K4" s="65"/>
      <c r="L4" s="65"/>
    </row>
    <row r="5" spans="1:12" ht="80.25" hidden="1" customHeight="1">
      <c r="A5" s="22">
        <v>1</v>
      </c>
      <c r="B5" s="15" t="s">
        <v>63</v>
      </c>
      <c r="C5" s="67" t="s">
        <v>64</v>
      </c>
      <c r="D5" s="14" t="s">
        <v>35</v>
      </c>
      <c r="E5" s="14" t="s">
        <v>49</v>
      </c>
      <c r="F5" s="14" t="s">
        <v>20</v>
      </c>
      <c r="G5" s="68">
        <v>25069675.239999998</v>
      </c>
      <c r="H5" s="50">
        <v>29582216.783199996</v>
      </c>
      <c r="I5" s="25"/>
      <c r="J5" s="5"/>
      <c r="K5" s="14"/>
      <c r="L5" s="14"/>
    </row>
    <row r="6" spans="1:12" s="64" customFormat="1" ht="15.75" customHeight="1">
      <c r="A6" s="122" t="s">
        <v>65</v>
      </c>
      <c r="B6" s="122"/>
      <c r="C6" s="122"/>
      <c r="D6" s="122"/>
      <c r="E6" s="122"/>
      <c r="F6" s="122"/>
      <c r="G6" s="122"/>
      <c r="H6" s="122"/>
      <c r="I6" s="122"/>
      <c r="J6" s="122"/>
      <c r="K6" s="65"/>
      <c r="L6" s="65"/>
    </row>
    <row r="7" spans="1:12" ht="153" customHeight="1">
      <c r="A7" s="69">
        <v>1</v>
      </c>
      <c r="B7" s="70" t="s">
        <v>66</v>
      </c>
      <c r="C7" s="71" t="s">
        <v>67</v>
      </c>
      <c r="D7" s="14" t="s">
        <v>18</v>
      </c>
      <c r="E7" s="8" t="s">
        <v>68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6384" width="9.140625" style="52"/>
  </cols>
  <sheetData>
    <row r="1" spans="1:12" ht="15.75" customHeight="1">
      <c r="B1" s="105" t="s">
        <v>40</v>
      </c>
      <c r="C1" s="105"/>
      <c r="D1" s="105"/>
      <c r="E1" s="4"/>
      <c r="F1" s="123" t="s">
        <v>69</v>
      </c>
      <c r="G1" s="123"/>
      <c r="H1" s="123"/>
      <c r="I1" s="123"/>
      <c r="J1" s="123"/>
      <c r="K1" s="123"/>
      <c r="L1" s="123"/>
    </row>
    <row r="2" spans="1:12" ht="15.75" customHeight="1">
      <c r="A2" s="110" t="s">
        <v>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/>
    </row>
    <row r="3" spans="1:12" ht="87.75" customHeight="1">
      <c r="A3" s="73" t="s">
        <v>31</v>
      </c>
      <c r="B3" s="74" t="s">
        <v>4</v>
      </c>
      <c r="C3" s="75" t="s">
        <v>5</v>
      </c>
      <c r="D3" s="29" t="s">
        <v>6</v>
      </c>
      <c r="E3" s="75" t="s">
        <v>7</v>
      </c>
      <c r="F3" s="29" t="s">
        <v>8</v>
      </c>
      <c r="G3" s="30" t="s">
        <v>9</v>
      </c>
      <c r="H3" s="31" t="s">
        <v>10</v>
      </c>
      <c r="I3" s="75" t="s">
        <v>71</v>
      </c>
      <c r="J3" s="29" t="s">
        <v>12</v>
      </c>
      <c r="K3" s="29" t="s">
        <v>13</v>
      </c>
      <c r="L3" s="75" t="s">
        <v>14</v>
      </c>
    </row>
    <row r="4" spans="1:12">
      <c r="A4" s="124" t="s">
        <v>24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s="13" customFormat="1" ht="102" customHeight="1">
      <c r="A5" s="22">
        <v>1</v>
      </c>
      <c r="B5" s="49"/>
      <c r="C5" s="37"/>
      <c r="D5" s="22"/>
      <c r="E5" s="22"/>
      <c r="F5" s="22"/>
      <c r="G5" s="38"/>
      <c r="H5" s="50"/>
      <c r="I5" s="39"/>
      <c r="J5" s="5"/>
      <c r="K5" s="5"/>
      <c r="L5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3" width="9.140625" style="52" customWidth="1"/>
    <col min="14" max="16384" width="9.140625" style="52"/>
  </cols>
  <sheetData>
    <row r="1" spans="1:12" ht="15.75" customHeight="1">
      <c r="B1" s="105" t="s">
        <v>51</v>
      </c>
      <c r="C1" s="105"/>
      <c r="D1" s="105"/>
      <c r="E1" s="4"/>
      <c r="F1" s="123" t="s">
        <v>72</v>
      </c>
      <c r="G1" s="123"/>
      <c r="H1" s="123"/>
      <c r="I1" s="123"/>
      <c r="J1" s="123"/>
      <c r="K1" s="123"/>
      <c r="L1" s="123"/>
    </row>
    <row r="2" spans="1:12" ht="15" customHeight="1">
      <c r="A2" s="110" t="s">
        <v>73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/>
    </row>
    <row r="3" spans="1:12" ht="113.25" customHeight="1">
      <c r="A3" s="76" t="s">
        <v>31</v>
      </c>
      <c r="B3" s="77" t="s">
        <v>4</v>
      </c>
      <c r="C3" s="78" t="s">
        <v>5</v>
      </c>
      <c r="D3" s="79" t="s">
        <v>6</v>
      </c>
      <c r="E3" s="78" t="s">
        <v>7</v>
      </c>
      <c r="F3" s="79" t="s">
        <v>8</v>
      </c>
      <c r="G3" s="80" t="s">
        <v>9</v>
      </c>
      <c r="H3" s="81" t="s">
        <v>10</v>
      </c>
      <c r="I3" s="78" t="s">
        <v>71</v>
      </c>
      <c r="J3" s="79" t="s">
        <v>12</v>
      </c>
      <c r="K3" s="79" t="s">
        <v>13</v>
      </c>
      <c r="L3" s="79" t="s">
        <v>14</v>
      </c>
    </row>
    <row r="4" spans="1:12" s="64" customFormat="1" ht="15.75" hidden="1" customHeight="1">
      <c r="A4" s="122" t="s">
        <v>62</v>
      </c>
      <c r="B4" s="122"/>
      <c r="C4" s="122"/>
      <c r="D4" s="122"/>
      <c r="E4" s="122"/>
      <c r="F4" s="122"/>
      <c r="G4" s="122"/>
      <c r="H4" s="122"/>
      <c r="I4" s="65"/>
      <c r="J4" s="66"/>
      <c r="K4" s="65"/>
      <c r="L4" s="65"/>
    </row>
    <row r="5" spans="1:12" ht="102.75" hidden="1" customHeight="1">
      <c r="A5" s="22">
        <v>1</v>
      </c>
      <c r="B5" s="15" t="s">
        <v>74</v>
      </c>
      <c r="C5" s="22" t="s">
        <v>75</v>
      </c>
      <c r="D5" s="22" t="s">
        <v>27</v>
      </c>
      <c r="E5" s="22" t="s">
        <v>49</v>
      </c>
      <c r="F5" s="22" t="s">
        <v>76</v>
      </c>
      <c r="G5" s="38">
        <v>45772414.18</v>
      </c>
      <c r="H5" s="38">
        <v>54011448.7324</v>
      </c>
      <c r="I5" s="50"/>
      <c r="J5" s="5"/>
      <c r="K5" s="82"/>
      <c r="L5" s="22"/>
    </row>
    <row r="6" spans="1:12" ht="15.75" hidden="1" customHeight="1">
      <c r="A6" s="125" t="s">
        <v>15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s="1" customFormat="1" ht="102.75" hidden="1" customHeight="1">
      <c r="A7" s="22">
        <v>1</v>
      </c>
      <c r="B7" s="83" t="s">
        <v>77</v>
      </c>
      <c r="C7" s="84" t="s">
        <v>78</v>
      </c>
      <c r="D7" s="85" t="s">
        <v>18</v>
      </c>
      <c r="E7" s="85" t="s">
        <v>38</v>
      </c>
      <c r="F7" s="22" t="s">
        <v>20</v>
      </c>
      <c r="G7" s="38">
        <v>3686076</v>
      </c>
      <c r="H7" s="38">
        <v>4423291.2</v>
      </c>
      <c r="I7" s="86" t="s">
        <v>79</v>
      </c>
      <c r="J7" s="5"/>
      <c r="K7" s="82"/>
      <c r="L7" s="22" t="s">
        <v>80</v>
      </c>
    </row>
    <row r="8" spans="1:12" s="64" customFormat="1" ht="18" customHeight="1">
      <c r="A8" s="117" t="s">
        <v>24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9"/>
    </row>
    <row r="9" spans="1:12" s="1" customFormat="1" ht="150.75" customHeight="1">
      <c r="A9" s="22">
        <v>1</v>
      </c>
      <c r="B9" s="49"/>
      <c r="C9" s="37"/>
      <c r="D9" s="22"/>
      <c r="E9" s="22"/>
      <c r="F9" s="22"/>
      <c r="G9" s="38"/>
      <c r="H9" s="50"/>
      <c r="I9" s="39"/>
      <c r="J9" s="87"/>
      <c r="K9" s="87"/>
      <c r="L9" s="22"/>
    </row>
    <row r="10" spans="1:12">
      <c r="A10" s="22">
        <v>2</v>
      </c>
      <c r="B10" s="49"/>
      <c r="C10" s="37"/>
      <c r="D10" s="22"/>
      <c r="E10" s="22"/>
      <c r="F10" s="22"/>
      <c r="G10" s="38"/>
      <c r="H10" s="50"/>
      <c r="I10" s="39"/>
      <c r="J10" s="87"/>
      <c r="K10" s="87"/>
      <c r="L10" s="22"/>
    </row>
    <row r="11" spans="1:12">
      <c r="A11" s="22">
        <v>3</v>
      </c>
      <c r="B11" s="49"/>
      <c r="C11" s="37"/>
      <c r="D11" s="22"/>
      <c r="E11" s="22"/>
      <c r="F11" s="22"/>
      <c r="G11" s="38"/>
      <c r="H11" s="50"/>
      <c r="I11" s="39"/>
      <c r="J11" s="87"/>
      <c r="K11" s="87"/>
      <c r="L11" s="22"/>
    </row>
    <row r="12" spans="1:12">
      <c r="A12" s="22">
        <v>4</v>
      </c>
      <c r="B12" s="49"/>
      <c r="C12" s="37"/>
      <c r="D12" s="22"/>
      <c r="E12" s="22"/>
      <c r="F12" s="22"/>
      <c r="G12" s="38"/>
      <c r="H12" s="50"/>
      <c r="I12" s="39"/>
      <c r="J12" s="87"/>
      <c r="K12" s="87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81</v>
      </c>
      <c r="C1" s="105"/>
      <c r="D1" s="105"/>
      <c r="E1" s="2"/>
      <c r="F1" s="123" t="s">
        <v>82</v>
      </c>
      <c r="G1" s="123"/>
      <c r="H1" s="123"/>
      <c r="I1" s="123"/>
      <c r="J1" s="123"/>
      <c r="K1" s="34"/>
    </row>
    <row r="2" spans="1:14" ht="15.75" customHeight="1">
      <c r="A2" s="110" t="s">
        <v>83</v>
      </c>
      <c r="B2" s="111"/>
      <c r="C2" s="111"/>
      <c r="D2" s="111"/>
      <c r="E2" s="111"/>
      <c r="F2" s="111"/>
      <c r="G2" s="111"/>
      <c r="H2" s="111"/>
      <c r="I2" s="111"/>
      <c r="J2" s="111"/>
      <c r="K2" s="113"/>
      <c r="L2" s="35"/>
      <c r="M2" s="35"/>
      <c r="N2" s="35"/>
    </row>
    <row r="3" spans="1:14" ht="56.25" customHeight="1">
      <c r="A3" s="15" t="s">
        <v>31</v>
      </c>
      <c r="B3" s="88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8" t="s">
        <v>9</v>
      </c>
      <c r="H3" s="50" t="s">
        <v>10</v>
      </c>
      <c r="I3" s="8" t="s">
        <v>71</v>
      </c>
      <c r="J3" s="22" t="s">
        <v>13</v>
      </c>
      <c r="K3" s="89" t="s">
        <v>14</v>
      </c>
      <c r="L3" s="35"/>
      <c r="M3" s="35"/>
      <c r="N3" s="35"/>
    </row>
    <row r="4" spans="1:14" ht="15.75" hidden="1" customHeight="1">
      <c r="A4" s="102" t="s">
        <v>62</v>
      </c>
      <c r="B4" s="103"/>
      <c r="C4" s="103"/>
      <c r="D4" s="103"/>
      <c r="E4" s="103"/>
      <c r="F4" s="103"/>
      <c r="G4" s="103"/>
      <c r="H4" s="103"/>
      <c r="I4" s="103"/>
      <c r="J4" s="104"/>
      <c r="K4" s="90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8"/>
      <c r="H5" s="38"/>
      <c r="I5" s="38"/>
      <c r="J5" s="82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8"/>
      <c r="H6" s="38"/>
      <c r="I6" s="14"/>
      <c r="J6" s="82"/>
      <c r="K6" s="14"/>
    </row>
    <row r="7" spans="1:14" ht="15.75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91" t="s">
        <v>84</v>
      </c>
    </row>
    <row r="8" spans="1:14" ht="228" customHeight="1">
      <c r="A8" s="22">
        <v>1</v>
      </c>
      <c r="B8" s="23" t="s">
        <v>85</v>
      </c>
      <c r="C8" s="92" t="s">
        <v>86</v>
      </c>
      <c r="D8" s="92" t="s">
        <v>39</v>
      </c>
      <c r="E8" s="22" t="s">
        <v>36</v>
      </c>
      <c r="F8" s="22" t="s">
        <v>87</v>
      </c>
      <c r="G8" s="38">
        <v>167226774.50999999</v>
      </c>
      <c r="H8" s="38">
        <f>G8*1.2</f>
        <v>200672129.41199997</v>
      </c>
      <c r="I8" s="39">
        <v>46693</v>
      </c>
      <c r="J8" s="87"/>
      <c r="K8" s="93" t="s">
        <v>88</v>
      </c>
      <c r="L8" s="14" t="s">
        <v>89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6"/>
  </cols>
  <sheetData>
    <row r="1" spans="1:11" ht="15.75" customHeight="1">
      <c r="A1" s="26"/>
      <c r="B1" s="131" t="s">
        <v>90</v>
      </c>
      <c r="C1" s="132"/>
      <c r="D1" s="133"/>
      <c r="E1" s="94"/>
      <c r="F1" s="134" t="s">
        <v>91</v>
      </c>
      <c r="G1" s="135"/>
      <c r="H1" s="135"/>
      <c r="I1" s="135"/>
      <c r="J1" s="135"/>
      <c r="K1" s="136"/>
    </row>
    <row r="2" spans="1:11" s="36" customFormat="1" ht="15" customHeight="1">
      <c r="A2" s="110" t="s">
        <v>92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s="36" customFormat="1" ht="69.75" customHeight="1">
      <c r="A3" s="41" t="s">
        <v>31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93</v>
      </c>
      <c r="I3" s="43" t="s">
        <v>71</v>
      </c>
      <c r="J3" s="44" t="s">
        <v>12</v>
      </c>
      <c r="K3" s="44" t="s">
        <v>14</v>
      </c>
    </row>
    <row r="4" spans="1:11" s="36" customFormat="1" ht="20.25" customHeight="1">
      <c r="A4" s="137" t="s">
        <v>15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s="95" customFormat="1" ht="163.5" customHeight="1">
      <c r="A5" s="14">
        <v>1</v>
      </c>
      <c r="B5" s="49"/>
      <c r="C5" s="37"/>
      <c r="D5" s="22"/>
      <c r="E5" s="22"/>
      <c r="F5" s="22"/>
      <c r="G5" s="38"/>
      <c r="H5" s="50"/>
      <c r="I5" s="39"/>
      <c r="J5" s="96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2" width="25.85546875" style="52" customWidth="1"/>
    <col min="13" max="13" width="9.140625" style="52" customWidth="1"/>
    <col min="14" max="16384" width="9.140625" style="52"/>
  </cols>
  <sheetData>
    <row r="1" spans="1:12" ht="15.75" customHeight="1">
      <c r="B1" s="105" t="s">
        <v>51</v>
      </c>
      <c r="C1" s="105"/>
      <c r="D1" s="105"/>
      <c r="E1" s="2"/>
      <c r="F1" s="123" t="s">
        <v>94</v>
      </c>
      <c r="G1" s="123"/>
      <c r="H1" s="123"/>
      <c r="I1" s="123"/>
      <c r="J1" s="123"/>
      <c r="K1" s="123"/>
      <c r="L1" s="123"/>
    </row>
    <row r="2" spans="1:12" ht="15.75" customHeight="1">
      <c r="A2" s="110" t="s">
        <v>95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3"/>
    </row>
    <row r="3" spans="1:12" ht="79.5" customHeight="1">
      <c r="A3" s="73" t="s">
        <v>31</v>
      </c>
      <c r="B3" s="74" t="s">
        <v>4</v>
      </c>
      <c r="C3" s="75" t="s">
        <v>5</v>
      </c>
      <c r="D3" s="29" t="s">
        <v>6</v>
      </c>
      <c r="E3" s="75" t="s">
        <v>7</v>
      </c>
      <c r="F3" s="29" t="s">
        <v>8</v>
      </c>
      <c r="G3" s="30" t="s">
        <v>9</v>
      </c>
      <c r="H3" s="31" t="s">
        <v>10</v>
      </c>
      <c r="I3" s="29" t="s">
        <v>32</v>
      </c>
      <c r="J3" s="29" t="s">
        <v>12</v>
      </c>
      <c r="K3" s="29" t="s">
        <v>13</v>
      </c>
      <c r="L3" s="29" t="s">
        <v>14</v>
      </c>
    </row>
    <row r="4" spans="1:12" s="64" customFormat="1" ht="15.75" customHeight="1">
      <c r="A4" s="117" t="s">
        <v>24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9"/>
    </row>
    <row r="5" spans="1:12" s="1" customFormat="1" ht="217.5" customHeight="1">
      <c r="A5" s="22">
        <v>1</v>
      </c>
      <c r="B5" s="49"/>
      <c r="C5" s="37"/>
      <c r="D5" s="22"/>
      <c r="E5" s="22"/>
      <c r="F5" s="22"/>
      <c r="G5" s="38"/>
      <c r="H5" s="50"/>
      <c r="I5" s="39"/>
      <c r="J5" s="87"/>
      <c r="K5" s="87"/>
      <c r="L5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51</v>
      </c>
      <c r="C1" s="105"/>
      <c r="D1" s="105"/>
      <c r="E1" s="4"/>
      <c r="F1" s="106" t="s">
        <v>96</v>
      </c>
      <c r="G1" s="106"/>
      <c r="H1" s="106"/>
    </row>
    <row r="2" spans="1:15" ht="15">
      <c r="A2" s="107" t="s">
        <v>97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97"/>
      <c r="N4" s="97"/>
      <c r="O4" s="97"/>
    </row>
    <row r="5" spans="1:15" ht="80.25" hidden="1" customHeight="1">
      <c r="A5" s="9">
        <v>1</v>
      </c>
      <c r="B5" s="70"/>
      <c r="C5" s="85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97"/>
      <c r="N6" s="97"/>
      <c r="O6" s="97"/>
    </row>
    <row r="7" spans="1:15" s="13" customFormat="1" ht="120.75" customHeight="1">
      <c r="A7" s="14">
        <v>1</v>
      </c>
      <c r="B7" s="15" t="s">
        <v>99</v>
      </c>
      <c r="C7" s="84" t="s">
        <v>100</v>
      </c>
      <c r="D7" s="14" t="s">
        <v>39</v>
      </c>
      <c r="E7" s="14" t="s">
        <v>36</v>
      </c>
      <c r="F7" s="14" t="s">
        <v>101</v>
      </c>
      <c r="G7" s="82">
        <v>28488032.41</v>
      </c>
      <c r="H7" s="99">
        <v>34185638.890000001</v>
      </c>
      <c r="I7" s="86">
        <v>46325</v>
      </c>
      <c r="J7" s="100"/>
      <c r="K7" s="82"/>
      <c r="L7" s="14" t="s">
        <v>102</v>
      </c>
      <c r="M7" s="101"/>
      <c r="N7" s="101"/>
      <c r="O7" s="10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.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Калитина Татьяна Николаевна</cp:lastModifiedBy>
  <cp:revision>3</cp:revision>
  <dcterms:created xsi:type="dcterms:W3CDTF">2006-09-28T05:33:49Z</dcterms:created>
  <dcterms:modified xsi:type="dcterms:W3CDTF">2026-04-06T11:53:46Z</dcterms:modified>
</cp:coreProperties>
</file>